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Sheet1!$A$2:$K$9</definedName>
    <definedName name="_xlnm.Criteria" localSheetId="0">Sheet1!$M$6:$M$9</definedName>
    <definedName name="_xlnm.Extract" localSheetId="0">Sheet1!$A$25:$K$25</definedName>
  </definedNames>
  <calcPr calcId="144525"/>
</workbook>
</file>

<file path=xl/calcChain.xml><?xml version="1.0" encoding="utf-8"?>
<calcChain xmlns="http://schemas.openxmlformats.org/spreadsheetml/2006/main">
  <c r="I3" i="1" l="1"/>
  <c r="H5" i="1"/>
  <c r="H4" i="1"/>
  <c r="H6" i="1"/>
  <c r="H7" i="1"/>
  <c r="H8" i="1"/>
  <c r="H3" i="1"/>
  <c r="F4" i="1"/>
  <c r="F5" i="1"/>
  <c r="F6" i="1"/>
  <c r="F7" i="1"/>
  <c r="F8" i="1"/>
  <c r="F3" i="1"/>
  <c r="G4" i="1"/>
  <c r="J4" i="1" s="1"/>
  <c r="G5" i="1"/>
  <c r="J5" i="1" s="1"/>
  <c r="G6" i="1"/>
  <c r="J6" i="1" s="1"/>
  <c r="G7" i="1"/>
  <c r="J7" i="1" s="1"/>
  <c r="G8" i="1"/>
  <c r="J8" i="1" s="1"/>
  <c r="G3" i="1"/>
  <c r="J3" i="1" s="1"/>
  <c r="M15" i="1" l="1"/>
  <c r="I8" i="1"/>
  <c r="K8" i="1" s="1"/>
  <c r="I4" i="1"/>
  <c r="K4" i="1" s="1"/>
  <c r="G9" i="1"/>
  <c r="I5" i="1"/>
  <c r="K5" i="1" s="1"/>
  <c r="J9" i="1"/>
  <c r="M16" i="1"/>
  <c r="K3" i="1"/>
  <c r="I7" i="1"/>
  <c r="K7" i="1" s="1"/>
  <c r="I6" i="1"/>
  <c r="K6" i="1" s="1"/>
  <c r="I9" i="1" l="1"/>
  <c r="K9" i="1"/>
</calcChain>
</file>

<file path=xl/sharedStrings.xml><?xml version="1.0" encoding="utf-8"?>
<sst xmlns="http://schemas.openxmlformats.org/spreadsheetml/2006/main" count="79" uniqueCount="42">
  <si>
    <t>THEO DÕI CHO THUÊ KHÁCH SẠN-T11/2020</t>
  </si>
  <si>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</si>
  <si>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</si>
  <si>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</si>
  <si>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</si>
  <si>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</si>
  <si>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</si>
  <si>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</si>
  <si>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</si>
  <si>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</si>
  <si>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Bảng 1</t>
  </si>
  <si>
    <t>Tivi/Máy lạnh</t>
  </si>
  <si>
    <t>Đơn Giá Thuê</t>
  </si>
  <si>
    <t>A01</t>
  </si>
  <si>
    <t>B01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</si>
  <si>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</si>
  <si>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</si>
  <si>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</si>
  <si>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</si>
  <si>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</si>
  <si>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</si>
  <si>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</si>
  <si>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</si>
  <si>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</si>
  <si>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</si>
  <si>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</si>
  <si>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</si>
  <si>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A012</t>
  </si>
  <si>
    <t>B021</t>
  </si>
  <si>
    <t>C011</t>
  </si>
  <si>
    <t>B012</t>
  </si>
  <si>
    <t>B022</t>
  </si>
  <si>
    <t>A011</t>
  </si>
  <si>
    <t>Tổng Cộng</t>
  </si>
  <si>
    <t>An</t>
  </si>
  <si>
    <t>Bình</t>
  </si>
  <si>
    <t>Hạnh</t>
  </si>
  <si>
    <t>Phúc</t>
  </si>
  <si>
    <t>Phát</t>
  </si>
  <si>
    <t>Tài</t>
  </si>
  <si>
    <t>Thành Tiền</t>
  </si>
  <si>
    <t>Các khách hàng thuê phòng có Tivi/Máy lạnh hoặc sử dụng dịch vụ Thuê 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</si>
</sst>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6" formatCode="dd/mm/yyyy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center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/>
    <xf numFmtId="164" fontId="1" fillId="0" borderId="1" xfId="0" applyNumberFormat="1" applyFont="1" applyBorder="1"/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6" fontId="1" fillId="0" borderId="1" xfId="0" applyNumberFormat="1" applyFont="1" applyBorder="1"/>
    <xf numFmtId="0" fontId="1" fillId="0" borderId="0" xfId="0" applyFont="1" applyBorder="1"/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166" fontId="1" fillId="4" borderId="1" xfId="0" applyNumberFormat="1" applyFont="1" applyFill="1" applyBorder="1"/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Sheet1!$M$14</c:f>
              <c:strCache>
                <c:ptCount val="1"/>
                <c:pt idx="0">
                  <c:v>Tổng tiền phí dịch vụ</c:v>
                </c:pt>
              </c:strCache>
            </c:strRef>
          </c:tx>
          <c:invertIfNegative val="0"/>
          <c:cat>
            <c:strRef>
              <c:f>Sheet1!$L$15:$L$16</c:f>
              <c:strCache>
                <c:ptCount val="2"/>
                <c:pt idx="0">
                  <c:v>Ăn sáng</c:v>
                </c:pt>
                <c:pt idx="1">
                  <c:v>Thuê xe</c:v>
                </c:pt>
              </c:strCache>
            </c:strRef>
          </c:cat>
          <c:val>
            <c:numRef>
              <c:f>Sheet1!$M$15:$M$16</c:f>
              <c:numCache>
                <c:formatCode>General</c:formatCode>
                <c:ptCount val="2"/>
                <c:pt idx="0">
                  <c:v>850000</c:v>
                </c:pt>
                <c:pt idx="1">
                  <c:v>4000000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857408"/>
        <c:axId val="105858944"/>
        <c:axId val="0"/>
      </c:bar3DChart>
      <c:catAx>
        <c:axId val="105857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858944"/>
        <c:crosses val="autoZero"/>
        <c:auto val="1"/>
        <c:lblAlgn val="ctr"/>
        <c:lblOffset val="100"/>
        <c:noMultiLvlLbl val="0"/>
      </c:catAx>
      <c:valAx>
        <c:axId val="1058589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5857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595312</xdr:colOff>
      <xdr:row>2</xdr:row>
      <xdr:rowOff>171450</xdr:rowOff>
    </xdr:from>
    <xdr:to>
      <xdr:col>13</xdr:col>
      <xdr:colOff>471487</xdr:colOff>
      <xdr:row>17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B1" workbookViewId="0">
      <selection activeCell="C19" sqref="C19"/>
    </sheetView>
  </sheetViews>
  <sheetFormatPr defaultRowHeight="16.5" x14ac:dyDescent="0.25"/>
  <cols>
    <col min="1" max="2" width="9.140625" style="1"/>
    <col min="3" max="3" width="14.5703125" style="1" customWidth="1"/>
    <col min="4" max="4" width="14.140625" style="1" customWidth="1"/>
    <col min="5" max="5" width="12.85546875" style="1" customWidth="1"/>
    <col min="6" max="6" width="15.42578125" style="1" customWidth="1"/>
    <col min="7" max="9" width="13.28515625" style="1" customWidth="1"/>
    <col min="10" max="10" width="14" style="1" customWidth="1"/>
    <col min="11" max="11" width="13.85546875" style="1" customWidth="1"/>
    <col min="12" max="12" width="10.85546875" style="1" customWidth="1"/>
    <col min="13" max="13" width="18.42578125" style="1" customWidth="1"/>
    <col min="14" max="14" width="17.42578125" style="1" customWidth="1"/>
    <col min="15" max="16384" width="9.140625" style="1"/>
  </cols>
  <sheetData>
    <row r="1" spans="1:14" ht="48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33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11</v>
      </c>
      <c r="I2" s="4" t="s">
        <v>40</v>
      </c>
      <c r="J2" s="4" t="s">
        <v>8</v>
      </c>
      <c r="K2" s="4" t="s">
        <v>9</v>
      </c>
    </row>
    <row r="3" spans="1:14" x14ac:dyDescent="0.25">
      <c r="A3" s="9">
        <v>1</v>
      </c>
      <c r="B3" s="3" t="s">
        <v>27</v>
      </c>
      <c r="C3" s="13" t="s">
        <v>34</v>
      </c>
      <c r="D3" s="13">
        <v>43770</v>
      </c>
      <c r="E3" s="13">
        <v>43774</v>
      </c>
      <c r="F3" s="3" t="str">
        <f>HLOOKUP(VALUE(RIGHT(B3,1)),$E$14:$G$15,2,1)</f>
        <v>Thuê xe</v>
      </c>
      <c r="G3" s="3">
        <f>E3-D3+1</f>
        <v>5</v>
      </c>
      <c r="H3" s="3" t="str">
        <f>VLOOKUP(LEFT(B3,3),$A$12:$B$16,2,0)</f>
        <v>x</v>
      </c>
      <c r="I3" s="3">
        <f>VLOOKUP(LEFT(B3,3),$A$12:$C$16,3,0)*G3</f>
        <v>1500000</v>
      </c>
      <c r="J3" s="3">
        <f>HLOOKUP(VALUE(RIGHT(B3,1)),$E$14:$G$16,3,1)*G3</f>
        <v>1000000</v>
      </c>
      <c r="K3" s="3">
        <f>IF(H3="x",10%*I3,0)+I3+J3</f>
        <v>2650000</v>
      </c>
    </row>
    <row r="4" spans="1:14" x14ac:dyDescent="0.25">
      <c r="A4" s="9">
        <v>2</v>
      </c>
      <c r="B4" s="3" t="s">
        <v>28</v>
      </c>
      <c r="C4" s="13" t="s">
        <v>35</v>
      </c>
      <c r="D4" s="13">
        <v>43774</v>
      </c>
      <c r="E4" s="13">
        <v>43775</v>
      </c>
      <c r="F4" s="3" t="str">
        <f t="shared" ref="F4:F8" si="0">HLOOKUP(VALUE(RIGHT(B4,1)),$E$14:$G$15,2,1)</f>
        <v>Ăn sáng</v>
      </c>
      <c r="G4" s="3">
        <f t="shared" ref="G4:G8" si="1">E4-D4+1</f>
        <v>2</v>
      </c>
      <c r="H4" s="3" t="str">
        <f t="shared" ref="H4:H8" si="2">VLOOKUP(LEFT(B4,3),$A$12:$B$16,2,0)</f>
        <v>x</v>
      </c>
      <c r="I4" s="3">
        <f t="shared" ref="I4:I8" si="3">VLOOKUP(LEFT(B4,3),$A$12:$C$16,3,0)*G4</f>
        <v>500000</v>
      </c>
      <c r="J4" s="3">
        <f t="shared" ref="J4:J8" si="4">HLOOKUP(VALUE(RIGHT(B4,1)),$E$14:$G$16,3,1)*G4</f>
        <v>100000</v>
      </c>
      <c r="K4" s="3">
        <f t="shared" ref="K4:K8" si="5">IF(H4="x",10%*I4,0)+I4+J4</f>
        <v>650000</v>
      </c>
    </row>
    <row r="5" spans="1:14" x14ac:dyDescent="0.25">
      <c r="A5" s="9">
        <v>3</v>
      </c>
      <c r="B5" s="3" t="s">
        <v>29</v>
      </c>
      <c r="C5" s="13" t="s">
        <v>36</v>
      </c>
      <c r="D5" s="13">
        <v>43774</v>
      </c>
      <c r="E5" s="13">
        <v>43777</v>
      </c>
      <c r="F5" s="3" t="str">
        <f t="shared" si="0"/>
        <v>Ăn sáng</v>
      </c>
      <c r="G5" s="3">
        <f t="shared" si="1"/>
        <v>4</v>
      </c>
      <c r="H5" s="3">
        <f t="shared" si="2"/>
        <v>0</v>
      </c>
      <c r="I5" s="3">
        <f t="shared" si="3"/>
        <v>600000</v>
      </c>
      <c r="J5" s="3">
        <f t="shared" si="4"/>
        <v>200000</v>
      </c>
      <c r="K5" s="3">
        <f t="shared" si="5"/>
        <v>800000</v>
      </c>
    </row>
    <row r="6" spans="1:14" x14ac:dyDescent="0.25">
      <c r="A6" s="9">
        <v>4</v>
      </c>
      <c r="B6" s="3" t="s">
        <v>30</v>
      </c>
      <c r="C6" s="13" t="s">
        <v>37</v>
      </c>
      <c r="D6" s="13">
        <v>43775</v>
      </c>
      <c r="E6" s="13">
        <v>43779</v>
      </c>
      <c r="F6" s="3" t="str">
        <f t="shared" si="0"/>
        <v>Thuê xe</v>
      </c>
      <c r="G6" s="3">
        <f t="shared" si="1"/>
        <v>5</v>
      </c>
      <c r="H6" s="3">
        <f t="shared" si="2"/>
        <v>0</v>
      </c>
      <c r="I6" s="3">
        <f t="shared" si="3"/>
        <v>750000</v>
      </c>
      <c r="J6" s="3">
        <f t="shared" si="4"/>
        <v>1000000</v>
      </c>
      <c r="K6" s="3">
        <f t="shared" si="5"/>
        <v>1750000</v>
      </c>
      <c r="M6" s="4" t="s">
        <v>11</v>
      </c>
    </row>
    <row r="7" spans="1:14" x14ac:dyDescent="0.25">
      <c r="A7" s="9">
        <v>5</v>
      </c>
      <c r="B7" s="3" t="s">
        <v>31</v>
      </c>
      <c r="C7" s="13" t="s">
        <v>38</v>
      </c>
      <c r="D7" s="13">
        <v>43775</v>
      </c>
      <c r="E7" s="13">
        <v>43784</v>
      </c>
      <c r="F7" s="3" t="str">
        <f t="shared" si="0"/>
        <v>Thuê xe</v>
      </c>
      <c r="G7" s="3">
        <f t="shared" si="1"/>
        <v>10</v>
      </c>
      <c r="H7" s="3" t="str">
        <f t="shared" si="2"/>
        <v>x</v>
      </c>
      <c r="I7" s="3">
        <f t="shared" si="3"/>
        <v>2500000</v>
      </c>
      <c r="J7" s="3">
        <f t="shared" si="4"/>
        <v>2000000</v>
      </c>
      <c r="K7" s="3">
        <f t="shared" si="5"/>
        <v>4750000</v>
      </c>
      <c r="M7" s="1" t="s">
        <v>17</v>
      </c>
    </row>
    <row r="8" spans="1:14" ht="15" customHeight="1" x14ac:dyDescent="0.25">
      <c r="A8" s="9">
        <v>6</v>
      </c>
      <c r="B8" s="3" t="s">
        <v>32</v>
      </c>
      <c r="C8" s="13" t="s">
        <v>39</v>
      </c>
      <c r="D8" s="13">
        <v>43779</v>
      </c>
      <c r="E8" s="13">
        <v>43789</v>
      </c>
      <c r="F8" s="3" t="str">
        <f t="shared" si="0"/>
        <v>Ăn sáng</v>
      </c>
      <c r="G8" s="3">
        <f t="shared" si="1"/>
        <v>11</v>
      </c>
      <c r="H8" s="3" t="str">
        <f t="shared" si="2"/>
        <v>x</v>
      </c>
      <c r="I8" s="3">
        <f t="shared" si="3"/>
        <v>3300000</v>
      </c>
      <c r="J8" s="3">
        <f t="shared" si="4"/>
        <v>550000</v>
      </c>
      <c r="K8" s="3">
        <f t="shared" si="5"/>
        <v>4180000</v>
      </c>
      <c r="M8" s="4" t="s">
        <v>6</v>
      </c>
      <c r="N8" s="16"/>
    </row>
    <row r="9" spans="1:14" x14ac:dyDescent="0.25">
      <c r="A9" s="10" t="s">
        <v>33</v>
      </c>
      <c r="B9" s="11"/>
      <c r="C9" s="11"/>
      <c r="D9" s="11"/>
      <c r="E9" s="11"/>
      <c r="F9" s="12"/>
      <c r="G9" s="3">
        <f>SUM(G3:G8)</f>
        <v>37</v>
      </c>
      <c r="H9" s="3"/>
      <c r="I9" s="3">
        <f>SUM(I3:I8)</f>
        <v>9150000</v>
      </c>
      <c r="J9" s="3">
        <f>SUM(J3:J8)</f>
        <v>4850000</v>
      </c>
      <c r="K9" s="3">
        <f>SUM(K3:K8)</f>
        <v>14780000</v>
      </c>
      <c r="M9" s="1" t="s">
        <v>23</v>
      </c>
    </row>
    <row r="11" spans="1:14" x14ac:dyDescent="0.25">
      <c r="A11" s="5" t="s">
        <v>10</v>
      </c>
      <c r="B11" s="5"/>
      <c r="C11" s="5"/>
    </row>
    <row r="12" spans="1:14" ht="33" x14ac:dyDescent="0.25">
      <c r="A12" s="6" t="s">
        <v>2</v>
      </c>
      <c r="B12" s="6" t="s">
        <v>11</v>
      </c>
      <c r="C12" s="6" t="s">
        <v>12</v>
      </c>
    </row>
    <row r="13" spans="1:14" x14ac:dyDescent="0.25">
      <c r="A13" s="3" t="s">
        <v>13</v>
      </c>
      <c r="B13" s="3" t="s">
        <v>17</v>
      </c>
      <c r="C13" s="3">
        <v>300000</v>
      </c>
      <c r="E13" s="7" t="s">
        <v>18</v>
      </c>
      <c r="F13" s="7"/>
      <c r="G13" s="7"/>
      <c r="H13" s="15"/>
      <c r="I13" s="15"/>
      <c r="L13" s="7" t="s">
        <v>24</v>
      </c>
      <c r="M13" s="7"/>
    </row>
    <row r="14" spans="1:14" x14ac:dyDescent="0.25">
      <c r="A14" s="3" t="s">
        <v>14</v>
      </c>
      <c r="B14" s="3"/>
      <c r="C14" s="3">
        <v>150000</v>
      </c>
      <c r="E14" s="8" t="s">
        <v>19</v>
      </c>
      <c r="F14" s="3">
        <v>1</v>
      </c>
      <c r="G14" s="3">
        <v>2</v>
      </c>
      <c r="H14" s="14"/>
      <c r="I14" s="14"/>
      <c r="L14" s="8" t="s">
        <v>25</v>
      </c>
      <c r="M14" s="8" t="s">
        <v>26</v>
      </c>
    </row>
    <row r="15" spans="1:14" x14ac:dyDescent="0.25">
      <c r="A15" s="3" t="s">
        <v>15</v>
      </c>
      <c r="B15" s="3" t="s">
        <v>17</v>
      </c>
      <c r="C15" s="3">
        <v>250000</v>
      </c>
      <c r="E15" s="8" t="s">
        <v>20</v>
      </c>
      <c r="F15" s="3" t="s">
        <v>22</v>
      </c>
      <c r="G15" s="3" t="s">
        <v>23</v>
      </c>
      <c r="H15" s="14"/>
      <c r="I15" s="14"/>
      <c r="L15" s="3" t="s">
        <v>22</v>
      </c>
      <c r="M15" s="3">
        <f>SUMIF($F$3:$F$8,F4,$J$3:$J$8)</f>
        <v>850000</v>
      </c>
    </row>
    <row r="16" spans="1:14" x14ac:dyDescent="0.25">
      <c r="A16" s="3" t="s">
        <v>16</v>
      </c>
      <c r="B16" s="3"/>
      <c r="C16" s="3">
        <v>150000</v>
      </c>
      <c r="E16" s="8" t="s">
        <v>21</v>
      </c>
      <c r="F16" s="3">
        <v>50000</v>
      </c>
      <c r="G16" s="3">
        <v>200000</v>
      </c>
      <c r="H16" s="14"/>
      <c r="I16" s="14"/>
      <c r="L16" s="3" t="s">
        <v>23</v>
      </c>
      <c r="M16" s="3">
        <f>SUMIF($F$3:$F$8,F3,$J$3:$J$8)</f>
        <v>4000000</v>
      </c>
    </row>
    <row r="21" spans="1:11" ht="6" hidden="1" customHeight="1" x14ac:dyDescent="0.25">
      <c r="A21" s="4" t="s">
        <v>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idden="1" x14ac:dyDescent="0.25">
      <c r="A22" s="9">
        <v>1</v>
      </c>
      <c r="B22" s="17"/>
      <c r="C22" s="18"/>
      <c r="D22" s="18"/>
      <c r="E22" s="18"/>
      <c r="F22" s="17"/>
      <c r="G22" s="17"/>
      <c r="H22" s="17"/>
      <c r="I22" s="17"/>
      <c r="J22" s="17"/>
      <c r="K22" s="3"/>
    </row>
    <row r="23" spans="1:11" ht="4.5" hidden="1" customHeight="1" x14ac:dyDescent="0.25">
      <c r="A23" s="9">
        <v>5</v>
      </c>
      <c r="B23" s="17"/>
      <c r="C23" s="18"/>
      <c r="D23" s="18"/>
      <c r="E23" s="18"/>
      <c r="F23" s="17"/>
      <c r="G23" s="17"/>
      <c r="H23" s="17"/>
      <c r="I23" s="17"/>
      <c r="J23" s="17"/>
      <c r="K23" s="3"/>
    </row>
    <row r="24" spans="1:11" x14ac:dyDescent="0.25">
      <c r="B24" s="19" t="s">
        <v>41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33" x14ac:dyDescent="0.25">
      <c r="A25" s="4" t="s">
        <v>1</v>
      </c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11</v>
      </c>
      <c r="I25" s="4" t="s">
        <v>40</v>
      </c>
      <c r="J25" s="4" t="s">
        <v>8</v>
      </c>
      <c r="K25" s="4" t="s">
        <v>9</v>
      </c>
    </row>
    <row r="26" spans="1:11" x14ac:dyDescent="0.25">
      <c r="A26" s="9">
        <v>1</v>
      </c>
      <c r="B26" s="3" t="s">
        <v>27</v>
      </c>
      <c r="C26" s="13" t="s">
        <v>34</v>
      </c>
      <c r="D26" s="13">
        <v>43770</v>
      </c>
      <c r="E26" s="13">
        <v>43774</v>
      </c>
      <c r="F26" s="3" t="s">
        <v>23</v>
      </c>
      <c r="G26" s="3">
        <v>5</v>
      </c>
      <c r="H26" s="3" t="s">
        <v>17</v>
      </c>
      <c r="I26" s="3">
        <v>1500000</v>
      </c>
      <c r="J26" s="3">
        <v>1000000</v>
      </c>
      <c r="K26" s="3">
        <v>2650000</v>
      </c>
    </row>
    <row r="27" spans="1:11" x14ac:dyDescent="0.25">
      <c r="A27" s="9">
        <v>2</v>
      </c>
      <c r="B27" s="3" t="s">
        <v>28</v>
      </c>
      <c r="C27" s="13" t="s">
        <v>35</v>
      </c>
      <c r="D27" s="13">
        <v>43774</v>
      </c>
      <c r="E27" s="13">
        <v>43775</v>
      </c>
      <c r="F27" s="3" t="s">
        <v>22</v>
      </c>
      <c r="G27" s="3">
        <v>2</v>
      </c>
      <c r="H27" s="3" t="s">
        <v>17</v>
      </c>
      <c r="I27" s="3">
        <v>500000</v>
      </c>
      <c r="J27" s="3">
        <v>100000</v>
      </c>
      <c r="K27" s="3">
        <v>650000</v>
      </c>
    </row>
    <row r="28" spans="1:11" x14ac:dyDescent="0.25">
      <c r="A28" s="9">
        <v>5</v>
      </c>
      <c r="B28" s="3" t="s">
        <v>31</v>
      </c>
      <c r="C28" s="13" t="s">
        <v>38</v>
      </c>
      <c r="D28" s="13">
        <v>43775</v>
      </c>
      <c r="E28" s="13">
        <v>43784</v>
      </c>
      <c r="F28" s="3" t="s">
        <v>23</v>
      </c>
      <c r="G28" s="3">
        <v>10</v>
      </c>
      <c r="H28" s="3" t="s">
        <v>17</v>
      </c>
      <c r="I28" s="3">
        <v>2500000</v>
      </c>
      <c r="J28" s="3">
        <v>2000000</v>
      </c>
      <c r="K28" s="3">
        <v>4750000</v>
      </c>
    </row>
    <row r="29" spans="1:11" x14ac:dyDescent="0.25">
      <c r="A29" s="9">
        <v>6</v>
      </c>
      <c r="B29" s="3" t="s">
        <v>32</v>
      </c>
      <c r="C29" s="13" t="s">
        <v>39</v>
      </c>
      <c r="D29" s="13">
        <v>43779</v>
      </c>
      <c r="E29" s="13">
        <v>43789</v>
      </c>
      <c r="F29" s="3" t="s">
        <v>22</v>
      </c>
      <c r="G29" s="3">
        <v>11</v>
      </c>
      <c r="H29" s="3" t="s">
        <v>17</v>
      </c>
      <c r="I29" s="3">
        <v>3300000</v>
      </c>
      <c r="J29" s="3">
        <v>550000</v>
      </c>
      <c r="K29" s="3">
        <v>4180000</v>
      </c>
    </row>
  </sheetData>
  <mergeCells count="6">
    <mergeCell ref="B24:K24"/>
    <mergeCell ref="A1:K1"/>
    <mergeCell ref="A11:C11"/>
    <mergeCell ref="E13:G13"/>
    <mergeCell ref="L13:M13"/>
    <mergeCell ref="A9:F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2021-03-24T00:39:00Z</dcterms:created>
  <dcterms:modified xsi:type="dcterms:W3CDTF">2021-03-24T01:05:48Z</dcterms:modified>
</cp:coreProperties>
</file>